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Stephanie K Supportive Files\TWT - College Park Drive Shared Use Path\Readiness Documents\"/>
    </mc:Choice>
  </mc:AlternateContent>
  <xr:revisionPtr revIDLastSave="0" documentId="13_ncr:1_{B1BC887D-1E1A-4B31-AEA6-53045EB1D1FC}" xr6:coauthVersionLast="37" xr6:coauthVersionMax="37" xr10:uidLastSave="{00000000-0000-0000-0000-000000000000}"/>
  <bookViews>
    <workbookView xWindow="0" yWindow="0" windowWidth="18870" windowHeight="7455" tabRatio="800" firstSheet="1" activeTab="1" xr2:uid="{77F107BA-766C-420B-8C7B-95D7D68359B3}"/>
  </bookViews>
  <sheets>
    <sheet name="Kuykendahl SUP 12FT" sheetId="1" state="hidden" r:id="rId1"/>
    <sheet name="College Park SUP 12FT" sheetId="3" r:id="rId2"/>
    <sheet name="Panther Creek SUP 12FT" sheetId="6" state="hidden" r:id="rId3"/>
    <sheet name="School Access Gap SUP 12FT" sheetId="7" state="hidden" r:id="rId4"/>
    <sheet name="Kuykendahl SUP 10ft" sheetId="9" state="hidden" r:id="rId5"/>
    <sheet name="College Park SUP 10FT" sheetId="10" state="hidden" r:id="rId6"/>
    <sheet name="Panther Creek SUP 10FT" sheetId="11" state="hidden" r:id="rId7"/>
    <sheet name="School Access Gap SUP 10FT" sheetId="12" state="hidden" r:id="rId8"/>
    <sheet name="Lake Woodlands BL" sheetId="8" state="hidden" r:id="rId9"/>
    <sheet name="Lake Woodlands SUP" sheetId="13" state="hidden" r:id="rId10"/>
  </sheets>
  <definedNames>
    <definedName name="_xlnm.Print_Area" localSheetId="8">'Lake Woodlands BL'!$A$1:$F$24</definedName>
    <definedName name="_xlnm.Print_Area" localSheetId="9">'Lake Woodlands SUP'!$A$1:$F$26</definedName>
    <definedName name="_xlnm.Print_Area" localSheetId="6">'Panther Creek SUP 10FT'!$A$1:$F$26</definedName>
    <definedName name="_xlnm.Print_Area" localSheetId="2">'Panther Creek SUP 12FT'!$A$1:$F$26</definedName>
    <definedName name="_xlnm.Print_Area" localSheetId="7">'School Access Gap SUP 10FT'!$A$1:$F$26</definedName>
    <definedName name="_xlnm.Print_Area" localSheetId="3">'School Access Gap SUP 12FT'!$A$1:$F$26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" i="3" l="1"/>
  <c r="H23" i="3"/>
  <c r="D16" i="13" l="1"/>
  <c r="D10" i="13"/>
  <c r="D15" i="13"/>
  <c r="D13" i="8"/>
  <c r="D14" i="8"/>
  <c r="D12" i="8"/>
  <c r="F12" i="8"/>
  <c r="F16" i="13"/>
  <c r="D14" i="13"/>
  <c r="F14" i="13"/>
  <c r="D13" i="13"/>
  <c r="F13" i="13"/>
  <c r="D12" i="13"/>
  <c r="F12" i="13"/>
  <c r="D11" i="13"/>
  <c r="F11" i="13"/>
  <c r="F10" i="13"/>
  <c r="F15" i="8"/>
  <c r="F13" i="8"/>
  <c r="F10" i="8"/>
  <c r="F11" i="8"/>
  <c r="E17" i="13"/>
  <c r="F17" i="13"/>
  <c r="F15" i="13"/>
  <c r="F9" i="13"/>
  <c r="A9" i="13"/>
  <c r="A10" i="13"/>
  <c r="A11" i="13"/>
  <c r="A12" i="13"/>
  <c r="A13" i="13"/>
  <c r="A14" i="13"/>
  <c r="A15" i="13"/>
  <c r="A16" i="13"/>
  <c r="A17" i="13"/>
  <c r="F8" i="13"/>
  <c r="E17" i="12"/>
  <c r="F17" i="12"/>
  <c r="D10" i="12"/>
  <c r="F10" i="12"/>
  <c r="F16" i="12"/>
  <c r="D15" i="12"/>
  <c r="F15" i="12"/>
  <c r="D14" i="12"/>
  <c r="F14" i="12"/>
  <c r="D13" i="12"/>
  <c r="F13" i="12"/>
  <c r="D12" i="12"/>
  <c r="F12" i="12"/>
  <c r="D11" i="12"/>
  <c r="F11" i="12"/>
  <c r="F9" i="12"/>
  <c r="A9" i="12"/>
  <c r="A10" i="12"/>
  <c r="A11" i="12"/>
  <c r="A12" i="12"/>
  <c r="A13" i="12"/>
  <c r="A14" i="12"/>
  <c r="A15" i="12"/>
  <c r="A16" i="12"/>
  <c r="A17" i="12"/>
  <c r="F8" i="12"/>
  <c r="E17" i="11"/>
  <c r="F17" i="11"/>
  <c r="D10" i="11"/>
  <c r="F10" i="11"/>
  <c r="F16" i="11"/>
  <c r="D15" i="11"/>
  <c r="F15" i="11"/>
  <c r="D14" i="11"/>
  <c r="F14" i="11"/>
  <c r="D13" i="11"/>
  <c r="F13" i="11"/>
  <c r="D12" i="11"/>
  <c r="F12" i="11"/>
  <c r="D11" i="11"/>
  <c r="F11" i="11"/>
  <c r="F9" i="11"/>
  <c r="A9" i="11"/>
  <c r="A10" i="11"/>
  <c r="A11" i="11"/>
  <c r="A12" i="11"/>
  <c r="A13" i="11"/>
  <c r="A14" i="11"/>
  <c r="A15" i="11"/>
  <c r="A16" i="11"/>
  <c r="A17" i="11"/>
  <c r="F8" i="11"/>
  <c r="D10" i="10"/>
  <c r="F10" i="10"/>
  <c r="E17" i="10"/>
  <c r="F17" i="10"/>
  <c r="F18" i="10"/>
  <c r="F16" i="10"/>
  <c r="D15" i="10"/>
  <c r="F15" i="10"/>
  <c r="D14" i="10"/>
  <c r="F14" i="10"/>
  <c r="D13" i="10"/>
  <c r="F13" i="10"/>
  <c r="D12" i="10"/>
  <c r="F12" i="10"/>
  <c r="D11" i="10"/>
  <c r="F11" i="10"/>
  <c r="F9" i="10"/>
  <c r="A9" i="10"/>
  <c r="A10" i="10"/>
  <c r="A11" i="10"/>
  <c r="A12" i="10"/>
  <c r="A13" i="10"/>
  <c r="A14" i="10"/>
  <c r="A15" i="10"/>
  <c r="A16" i="10"/>
  <c r="A17" i="10"/>
  <c r="A18" i="10"/>
  <c r="F8" i="10"/>
  <c r="E17" i="9"/>
  <c r="D17" i="9"/>
  <c r="D10" i="9"/>
  <c r="F16" i="9"/>
  <c r="D14" i="9"/>
  <c r="F14" i="9"/>
  <c r="D13" i="9"/>
  <c r="F13" i="9"/>
  <c r="D12" i="9"/>
  <c r="F12" i="9"/>
  <c r="D11" i="9"/>
  <c r="F11" i="9"/>
  <c r="F9" i="9"/>
  <c r="A9" i="9"/>
  <c r="A10" i="9"/>
  <c r="A11" i="9"/>
  <c r="A12" i="9"/>
  <c r="A13" i="9"/>
  <c r="A14" i="9"/>
  <c r="A15" i="9"/>
  <c r="A16" i="9"/>
  <c r="A17" i="9"/>
  <c r="F8" i="9"/>
  <c r="D10" i="7"/>
  <c r="F10" i="7"/>
  <c r="F9" i="8"/>
  <c r="A9" i="8"/>
  <c r="A10" i="8"/>
  <c r="A11" i="8"/>
  <c r="A12" i="8"/>
  <c r="A13" i="8"/>
  <c r="A14" i="8"/>
  <c r="A15" i="8"/>
  <c r="F8" i="8"/>
  <c r="E17" i="7"/>
  <c r="F17" i="7"/>
  <c r="F16" i="7"/>
  <c r="D15" i="7"/>
  <c r="F15" i="7"/>
  <c r="D14" i="7"/>
  <c r="F14" i="7"/>
  <c r="D13" i="7"/>
  <c r="F13" i="7"/>
  <c r="D12" i="7"/>
  <c r="F12" i="7"/>
  <c r="D11" i="7"/>
  <c r="F11" i="7"/>
  <c r="F9" i="7"/>
  <c r="A9" i="7"/>
  <c r="A10" i="7"/>
  <c r="A11" i="7"/>
  <c r="A12" i="7"/>
  <c r="A13" i="7"/>
  <c r="A14" i="7"/>
  <c r="A15" i="7"/>
  <c r="A16" i="7"/>
  <c r="A17" i="7"/>
  <c r="F8" i="7"/>
  <c r="F18" i="13"/>
  <c r="F14" i="8"/>
  <c r="F16" i="8"/>
  <c r="F18" i="7"/>
  <c r="F18" i="12"/>
  <c r="F18" i="11"/>
  <c r="F19" i="10"/>
  <c r="F20" i="10"/>
  <c r="F21" i="10"/>
  <c r="F10" i="9"/>
  <c r="F17" i="9"/>
  <c r="D15" i="9"/>
  <c r="F15" i="9"/>
  <c r="E17" i="1"/>
  <c r="E17" i="3"/>
  <c r="D10" i="3"/>
  <c r="E17" i="6"/>
  <c r="D10" i="6"/>
  <c r="F17" i="8"/>
  <c r="F18" i="8"/>
  <c r="F19" i="13"/>
  <c r="F20" i="13"/>
  <c r="F19" i="12"/>
  <c r="F20" i="12"/>
  <c r="F21" i="12"/>
  <c r="F19" i="11"/>
  <c r="F20" i="11"/>
  <c r="F22" i="10"/>
  <c r="F23" i="10"/>
  <c r="G8" i="10"/>
  <c r="G9" i="10"/>
  <c r="F18" i="9"/>
  <c r="F19" i="9"/>
  <c r="F19" i="7"/>
  <c r="F20" i="7"/>
  <c r="D15" i="3"/>
  <c r="F21" i="13"/>
  <c r="F22" i="13"/>
  <c r="G9" i="13"/>
  <c r="G8" i="13"/>
  <c r="G8" i="12"/>
  <c r="F22" i="12"/>
  <c r="G9" i="12"/>
  <c r="G8" i="11"/>
  <c r="F21" i="11"/>
  <c r="F22" i="11"/>
  <c r="G9" i="11"/>
  <c r="F20" i="9"/>
  <c r="F21" i="9"/>
  <c r="F22" i="9"/>
  <c r="F19" i="8"/>
  <c r="F20" i="8"/>
  <c r="G8" i="8"/>
  <c r="G9" i="8"/>
  <c r="F21" i="7"/>
  <c r="F22" i="7"/>
  <c r="G8" i="7"/>
  <c r="G9" i="7"/>
  <c r="D12" i="1"/>
  <c r="D11" i="1"/>
  <c r="D12" i="3"/>
  <c r="D11" i="3"/>
  <c r="G9" i="9"/>
  <c r="G8" i="9"/>
  <c r="D12" i="6"/>
  <c r="F12" i="6"/>
  <c r="D11" i="6"/>
  <c r="F11" i="6"/>
  <c r="D14" i="6"/>
  <c r="F14" i="6"/>
  <c r="D13" i="6"/>
  <c r="F13" i="6"/>
  <c r="D14" i="3"/>
  <c r="F14" i="3"/>
  <c r="D13" i="3"/>
  <c r="F13" i="3"/>
  <c r="F12" i="3"/>
  <c r="F11" i="3"/>
  <c r="F12" i="1"/>
  <c r="D13" i="1"/>
  <c r="F13" i="1"/>
  <c r="D14" i="1"/>
  <c r="F14" i="1"/>
  <c r="D15" i="6"/>
  <c r="F15" i="6"/>
  <c r="F15" i="3"/>
  <c r="F10" i="6"/>
  <c r="F17" i="6"/>
  <c r="F16" i="6"/>
  <c r="F9" i="6"/>
  <c r="A9" i="6"/>
  <c r="A10" i="6"/>
  <c r="A11" i="6"/>
  <c r="A12" i="6"/>
  <c r="A13" i="6"/>
  <c r="A14" i="6"/>
  <c r="A15" i="6"/>
  <c r="A16" i="6"/>
  <c r="A17" i="6"/>
  <c r="F8" i="6"/>
  <c r="F18" i="3"/>
  <c r="F17" i="3"/>
  <c r="F16" i="3"/>
  <c r="F10" i="3"/>
  <c r="F9" i="3"/>
  <c r="A9" i="3"/>
  <c r="A10" i="3"/>
  <c r="F8" i="3"/>
  <c r="F11" i="1"/>
  <c r="A9" i="1"/>
  <c r="A10" i="1"/>
  <c r="A11" i="1"/>
  <c r="A12" i="1"/>
  <c r="A13" i="1"/>
  <c r="F9" i="1"/>
  <c r="F16" i="1"/>
  <c r="F8" i="1"/>
  <c r="D17" i="1"/>
  <c r="D10" i="1"/>
  <c r="F10" i="1"/>
  <c r="F18" i="6"/>
  <c r="F19" i="3"/>
  <c r="F20" i="3"/>
  <c r="A11" i="3"/>
  <c r="A12" i="3"/>
  <c r="A13" i="3"/>
  <c r="A14" i="3"/>
  <c r="A15" i="3"/>
  <c r="A16" i="3"/>
  <c r="A17" i="3"/>
  <c r="A18" i="3"/>
  <c r="F17" i="1"/>
  <c r="D15" i="1"/>
  <c r="F15" i="1"/>
  <c r="A14" i="1"/>
  <c r="A15" i="1"/>
  <c r="A16" i="1"/>
  <c r="A17" i="1"/>
  <c r="F18" i="1"/>
  <c r="F19" i="1"/>
  <c r="F19" i="6"/>
  <c r="F21" i="3"/>
  <c r="F20" i="1"/>
  <c r="G8" i="3"/>
  <c r="G9" i="3"/>
  <c r="F20" i="6"/>
  <c r="F22" i="3"/>
  <c r="F23" i="3"/>
  <c r="F21" i="1"/>
  <c r="F22" i="1"/>
  <c r="G8" i="1"/>
  <c r="G9" i="1"/>
  <c r="H22" i="12"/>
  <c r="H23" i="12"/>
  <c r="G9" i="6"/>
  <c r="G8" i="6"/>
  <c r="F21" i="6"/>
  <c r="F22" i="6"/>
  <c r="H22" i="7"/>
  <c r="H23" i="7"/>
</calcChain>
</file>

<file path=xl/sharedStrings.xml><?xml version="1.0" encoding="utf-8"?>
<sst xmlns="http://schemas.openxmlformats.org/spreadsheetml/2006/main" count="401" uniqueCount="55">
  <si>
    <t>PRELIMINARY CONSTRUCTION COST ESTIMATE</t>
  </si>
  <si>
    <t>FOR</t>
  </si>
  <si>
    <t>THE WOODLANDS TOWNSHIP</t>
  </si>
  <si>
    <t>No.</t>
  </si>
  <si>
    <t>Description</t>
  </si>
  <si>
    <t>Unit</t>
  </si>
  <si>
    <t>Quantity</t>
  </si>
  <si>
    <t>Unit Price</t>
  </si>
  <si>
    <t>Total</t>
  </si>
  <si>
    <t>EA</t>
  </si>
  <si>
    <t>LF</t>
  </si>
  <si>
    <t>SUBTOTAL</t>
  </si>
  <si>
    <t>Assumptions:</t>
  </si>
  <si>
    <t xml:space="preserve">AC </t>
  </si>
  <si>
    <t>AC</t>
  </si>
  <si>
    <t>Traffic Control</t>
  </si>
  <si>
    <t>Drainage Culvert for Pathway</t>
  </si>
  <si>
    <t>Clearing and Grubbing (Including Small Trees &lt;6" Dia)</t>
  </si>
  <si>
    <t>Reforestation (2:1 Replacement of Trees &gt;6" Dia)</t>
  </si>
  <si>
    <t>MI</t>
  </si>
  <si>
    <t>Railroad Pathway Crossing with Gate Arms and Panels (or Modification of Existing)</t>
  </si>
  <si>
    <t>Mobilization, Bonds, &amp; Insurance</t>
  </si>
  <si>
    <t>LS</t>
  </si>
  <si>
    <t>THE WOODLANDS PEDESTRIAN AND BICYCLE MASTER PLAN - TIP FUNDING PURSUIT</t>
  </si>
  <si>
    <t>TOTAL CONSTRUCTION COST</t>
  </si>
  <si>
    <t>Tree Removal (6" to 12" Dia)</t>
  </si>
  <si>
    <t>Tree Removal (12" to 18" Dia)</t>
  </si>
  <si>
    <t>Tree Removal (18" to 24" Dia)</t>
  </si>
  <si>
    <t>Tree Removal (&gt;24" Dia)</t>
  </si>
  <si>
    <t>TxDOT FEE</t>
  </si>
  <si>
    <t>TOTAL PROJECT COST</t>
  </si>
  <si>
    <t>CONTINGENCY (25%)</t>
  </si>
  <si>
    <t>(1) Removal or relocation of existing commercial and residential signage and landscaping to be covered by private entities.</t>
  </si>
  <si>
    <t>(2) Trail/sidewalk item includes cost of wheelchair ramps and detectable warnings.</t>
  </si>
  <si>
    <t>PANTHER CREEK DRIVE SHARED-USE PATH</t>
  </si>
  <si>
    <t>4 1/2-inch Thick by 12-foot Wide Concrete Path</t>
  </si>
  <si>
    <t>COLLEGE PARK DRIVE SHARED-USE PATH</t>
  </si>
  <si>
    <t>KUYKENDAHL ROAD SHARED-USE PATH</t>
  </si>
  <si>
    <t>4 1/2-inch Thick by 10-foot Wide Concrete Path</t>
  </si>
  <si>
    <t>SCHOOL ACCESS GAP SHARED-USE PATH</t>
  </si>
  <si>
    <t>Remove and Dispose of Existing Concrete Pavement</t>
  </si>
  <si>
    <t>SY</t>
  </si>
  <si>
    <t>Buffered Bike Lane Pavement Markings</t>
  </si>
  <si>
    <t>Bike Lane Delineators</t>
  </si>
  <si>
    <t>LAKE WOODLANDS DRIVE BIKE LANES</t>
  </si>
  <si>
    <t>Major Intersection Modifications</t>
  </si>
  <si>
    <t>LAKE WOODLANDS DRIVE SHARED-USE PATH</t>
  </si>
  <si>
    <t>2x 6-inch White Striping plus $0.50</t>
  </si>
  <si>
    <t>25% of normal</t>
  </si>
  <si>
    <t>10-inch Thick Reinforced Concrete Paving</t>
  </si>
  <si>
    <t xml:space="preserve">Median nose modifications: 12 SY each at 10 sites. </t>
  </si>
  <si>
    <t>Removal and Replacement of Existing Concrete Curb</t>
  </si>
  <si>
    <t>Lake Front, Lakeside, New Trails, E Panther Creek, Split Rock, W Panther Creek, Gosling, Shadowbend, Falconwing, Cochrans Crossing, Kuykendahl</t>
  </si>
  <si>
    <t>At median noses</t>
  </si>
  <si>
    <t>1 every 20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</si>
</sst>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44" fontId="0" fillId="0" borderId="0" xfId="2" applyFont="1"/>
    <xf numFmtId="0" fontId="3" fillId="0" borderId="0" xfId="0" applyFont="1"/>
    <xf numFmtId="0" fontId="0" fillId="0" borderId="1" xfId="0" applyBorder="1"/>
    <xf numFmtId="164" fontId="0" fillId="0" borderId="1" xfId="1" applyNumberFormat="1" applyFont="1" applyBorder="1"/>
    <xf numFmtId="44" fontId="0" fillId="0" borderId="1" xfId="2" applyFont="1" applyBorder="1"/>
    <xf numFmtId="44" fontId="0" fillId="0" borderId="1" xfId="0" applyNumberFormat="1" applyBorder="1"/>
    <xf numFmtId="44" fontId="2" fillId="0" borderId="1" xfId="0" applyNumberFormat="1" applyFont="1" applyBorder="1"/>
    <xf numFmtId="43" fontId="0" fillId="0" borderId="1" xfId="1" applyNumberFormat="1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9" fontId="0" fillId="0" borderId="0" xfId="0" applyNumberFormat="1"/>
    <xf numFmtId="44" fontId="0" fillId="0" borderId="1" xfId="0" applyNumberFormat="1" applyFont="1" applyBorder="1"/>
    <xf numFmtId="44" fontId="2" fillId="0" borderId="0" xfId="0" applyNumberFormat="1" applyFont="1"/>
    <xf numFmtId="44" fontId="0" fillId="0" borderId="0" xfId="0" applyNumberFormat="1"/>
    <xf numFmtId="44" fontId="2" fillId="2" borderId="0" xfId="0" applyNumberFormat="1" applyFont="1" applyFill="1"/>
    <xf numFmtId="44" fontId="0" fillId="2" borderId="0" xfId="0" applyNumberFormat="1" applyFill="1"/>
    <xf numFmtId="0" fontId="4" fillId="0" borderId="0" xfId="0" applyFont="1"/>
    <xf numFmtId="0" fontId="5" fillId="0" borderId="0" xfId="0" applyFont="1"/>
    <xf numFmtId="44" fontId="0" fillId="0" borderId="1" xfId="2" applyFont="1" applyFill="1" applyBorder="1"/>
    <xf numFmtId="0" fontId="4" fillId="0" borderId="0" xfId="0" applyFont="1" applyFill="1"/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070BA-FDE0-4244-96E5-CB6FE20AA610}">
  <dimension ref="A1:G29"/>
  <sheetViews>
    <sheetView zoomScaleNormal="100" workbookViewId="0">
      <selection activeCell="F22" sqref="F22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37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100000</v>
      </c>
      <c r="F8" s="6">
        <f>D8*E8</f>
        <v>100000</v>
      </c>
      <c r="G8">
        <f>F8/F20</f>
        <v>4.1067761806981518E-2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50000</v>
      </c>
      <c r="F9" s="6">
        <f t="shared" ref="F9:F17" si="0">D9*E9</f>
        <v>50000</v>
      </c>
      <c r="G9">
        <f>F9/F20</f>
        <v>2.0533880903490759E-2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14</v>
      </c>
      <c r="D10" s="8">
        <f>(D17*18)/43560</f>
        <v>6.8061983471074381</v>
      </c>
      <c r="E10" s="5">
        <v>9000</v>
      </c>
      <c r="F10" s="6">
        <f t="shared" si="0"/>
        <v>61255.78512396694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ROUNDUP(16470/20,1)</f>
        <v>823.5</v>
      </c>
      <c r="E11" s="5">
        <v>100</v>
      </c>
      <c r="F11" s="6">
        <f t="shared" si="0"/>
        <v>82350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ROUNDUP(16470/40,1)</f>
        <v>411.8</v>
      </c>
      <c r="E12" s="5">
        <v>200</v>
      </c>
      <c r="F12" s="6">
        <f t="shared" ref="F12:F13" si="2">D12*E12</f>
        <v>82360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ROUNDUP(16470/100,1)</f>
        <v>164.7</v>
      </c>
      <c r="E13" s="5">
        <v>300</v>
      </c>
      <c r="F13" s="6">
        <f t="shared" si="2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ROUNDUP(16470/100,1)</f>
        <v>164.7</v>
      </c>
      <c r="E14" s="5">
        <v>400</v>
      </c>
      <c r="F14" s="6">
        <f t="shared" ref="F14" si="3">D14*E14</f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3.1195075757575759</v>
      </c>
      <c r="E15" s="5">
        <v>21600</v>
      </c>
      <c r="F15" s="6">
        <f t="shared" ref="F15" si="4">D15*E15</f>
        <v>67381.363636363632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6" x14ac:dyDescent="0.25">
      <c r="A17" s="3">
        <f t="shared" si="1"/>
        <v>10</v>
      </c>
      <c r="B17" s="3" t="s">
        <v>35</v>
      </c>
      <c r="C17" s="3" t="s">
        <v>10</v>
      </c>
      <c r="D17" s="4">
        <f>6381+4638+4909+543</f>
        <v>16471</v>
      </c>
      <c r="E17" s="5">
        <f>7*12</f>
        <v>84</v>
      </c>
      <c r="F17" s="6">
        <f t="shared" si="0"/>
        <v>1383564</v>
      </c>
    </row>
    <row r="18" spans="1:6" x14ac:dyDescent="0.25">
      <c r="A18" s="26" t="s">
        <v>11</v>
      </c>
      <c r="B18" s="26"/>
      <c r="C18" s="26"/>
      <c r="D18" s="26"/>
      <c r="E18" s="26"/>
      <c r="F18" s="6">
        <f>ROUNDUP(SUM(F8:F17),-3)</f>
        <v>1948000</v>
      </c>
    </row>
    <row r="19" spans="1:6" x14ac:dyDescent="0.25">
      <c r="A19" s="26" t="s">
        <v>31</v>
      </c>
      <c r="B19" s="26"/>
      <c r="C19" s="26"/>
      <c r="D19" s="26"/>
      <c r="E19" s="26"/>
      <c r="F19" s="6">
        <f>ROUNDUP(F18*0.25,-3)</f>
        <v>487000</v>
      </c>
    </row>
    <row r="20" spans="1:6" x14ac:dyDescent="0.25">
      <c r="A20" s="24" t="s">
        <v>24</v>
      </c>
      <c r="B20" s="24"/>
      <c r="C20" s="24"/>
      <c r="D20" s="24"/>
      <c r="E20" s="24"/>
      <c r="F20" s="15">
        <f>F18+F19</f>
        <v>2435000</v>
      </c>
    </row>
    <row r="21" spans="1:6" x14ac:dyDescent="0.25">
      <c r="A21" s="24" t="s">
        <v>29</v>
      </c>
      <c r="B21" s="24"/>
      <c r="C21" s="24"/>
      <c r="D21" s="24"/>
      <c r="E21" s="24"/>
      <c r="F21" s="15">
        <f>ROUNDUP(F20*0.13,-3)</f>
        <v>317000</v>
      </c>
    </row>
    <row r="22" spans="1:6" x14ac:dyDescent="0.25">
      <c r="A22" s="25" t="s">
        <v>30</v>
      </c>
      <c r="B22" s="25"/>
      <c r="C22" s="25"/>
      <c r="D22" s="25"/>
      <c r="E22" s="25"/>
      <c r="F22" s="7">
        <f>F20+F21</f>
        <v>2752000</v>
      </c>
    </row>
    <row r="24" spans="1:6" x14ac:dyDescent="0.25">
      <c r="A24" s="2" t="s">
        <v>12</v>
      </c>
    </row>
    <row r="25" spans="1:6" x14ac:dyDescent="0.25">
      <c r="A25" s="2" t="s">
        <v>32</v>
      </c>
    </row>
    <row r="26" spans="1:6" x14ac:dyDescent="0.25">
      <c r="A26" s="2" t="s">
        <v>33</v>
      </c>
    </row>
    <row r="29" spans="1:6" x14ac:dyDescent="0.25">
      <c r="C29" s="14"/>
    </row>
  </sheetData>
  <mergeCells count="11">
    <mergeCell ref="A1:F1"/>
    <mergeCell ref="A2:F2"/>
    <mergeCell ref="A3:F3"/>
    <mergeCell ref="A4:F4"/>
    <mergeCell ref="A6:F6"/>
    <mergeCell ref="A21:E21"/>
    <mergeCell ref="A22:E22"/>
    <mergeCell ref="A18:E18"/>
    <mergeCell ref="A5:F5"/>
    <mergeCell ref="A19:E19"/>
    <mergeCell ref="A20:E20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804D2-47A9-413E-911F-CC73BE4A3305}">
  <dimension ref="A1:H27"/>
  <sheetViews>
    <sheetView tabSelected="1" zoomScaleNormal="100" workbookViewId="0">
      <selection activeCell="J25" sqref="J25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  <col min="8" max="8" width="14.28515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36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150000</v>
      </c>
      <c r="F8" s="6">
        <f>D8*E8</f>
        <v>150000</v>
      </c>
      <c r="G8">
        <f>F8/F21</f>
        <v>5.0899219545300307E-2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120000</v>
      </c>
      <c r="F9" s="6">
        <f t="shared" ref="F9:F18" si="0">D9*E9</f>
        <v>120000</v>
      </c>
      <c r="G9">
        <f>F9/F21</f>
        <v>4.0719375636240243E-2</v>
      </c>
    </row>
    <row r="10" spans="1:7" x14ac:dyDescent="0.25">
      <c r="A10" s="3">
        <f t="shared" ref="A10:A18" si="1">A9+1</f>
        <v>3</v>
      </c>
      <c r="B10" s="3" t="s">
        <v>17</v>
      </c>
      <c r="C10" s="3" t="s">
        <v>14</v>
      </c>
      <c r="D10" s="8">
        <f>(D17*18)/43560</f>
        <v>6.8041322314049584</v>
      </c>
      <c r="E10" s="5">
        <v>9000</v>
      </c>
      <c r="F10" s="6">
        <f t="shared" si="0"/>
        <v>61237.190082644629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ROUNDUP(D17/20,1)</f>
        <v>823.3</v>
      </c>
      <c r="E11" s="5">
        <v>100</v>
      </c>
      <c r="F11" s="6">
        <f t="shared" si="0"/>
        <v>82330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ROUNDUP(D17/40,1)</f>
        <v>411.70000000000005</v>
      </c>
      <c r="E12" s="5">
        <v>200</v>
      </c>
      <c r="F12" s="6">
        <f t="shared" si="0"/>
        <v>82340.000000000015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164.7</v>
      </c>
      <c r="E13" s="5">
        <v>300</v>
      </c>
      <c r="F13" s="6">
        <f t="shared" si="0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164.7</v>
      </c>
      <c r="E14" s="5">
        <v>400</v>
      </c>
      <c r="F14" s="6">
        <f t="shared" si="0"/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3.1185606060606061</v>
      </c>
      <c r="E15" s="5">
        <v>21600</v>
      </c>
      <c r="F15" s="6">
        <f t="shared" si="0"/>
        <v>67360.909090909088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9</v>
      </c>
      <c r="E16" s="5">
        <v>5000</v>
      </c>
      <c r="F16" s="6">
        <f t="shared" si="0"/>
        <v>45000</v>
      </c>
    </row>
    <row r="17" spans="1:8" x14ac:dyDescent="0.25">
      <c r="A17" s="3">
        <f t="shared" si="1"/>
        <v>10</v>
      </c>
      <c r="B17" s="3" t="s">
        <v>35</v>
      </c>
      <c r="C17" s="3" t="s">
        <v>10</v>
      </c>
      <c r="D17" s="4">
        <v>16466</v>
      </c>
      <c r="E17" s="5">
        <f>7*12</f>
        <v>84</v>
      </c>
      <c r="F17" s="6">
        <f t="shared" si="0"/>
        <v>1383144</v>
      </c>
    </row>
    <row r="18" spans="1:8" ht="30" x14ac:dyDescent="0.25">
      <c r="A18" s="3">
        <f t="shared" si="1"/>
        <v>11</v>
      </c>
      <c r="B18" s="9" t="s">
        <v>20</v>
      </c>
      <c r="C18" s="10" t="s">
        <v>9</v>
      </c>
      <c r="D18" s="11">
        <v>1</v>
      </c>
      <c r="E18" s="12">
        <v>250000</v>
      </c>
      <c r="F18" s="13">
        <f t="shared" si="0"/>
        <v>250000</v>
      </c>
    </row>
    <row r="19" spans="1:8" x14ac:dyDescent="0.25">
      <c r="A19" s="26" t="s">
        <v>11</v>
      </c>
      <c r="B19" s="26"/>
      <c r="C19" s="26"/>
      <c r="D19" s="26"/>
      <c r="E19" s="26"/>
      <c r="F19" s="6">
        <f>ROUNDUP(SUM(F8:F18),-3)</f>
        <v>2357000</v>
      </c>
    </row>
    <row r="20" spans="1:8" x14ac:dyDescent="0.25">
      <c r="A20" s="26" t="s">
        <v>31</v>
      </c>
      <c r="B20" s="26"/>
      <c r="C20" s="26"/>
      <c r="D20" s="26"/>
      <c r="E20" s="26"/>
      <c r="F20" s="6">
        <f>ROUNDUP(F19*0.25,-3)</f>
        <v>590000</v>
      </c>
    </row>
    <row r="21" spans="1:8" x14ac:dyDescent="0.25">
      <c r="A21" s="24" t="s">
        <v>24</v>
      </c>
      <c r="B21" s="24"/>
      <c r="C21" s="24"/>
      <c r="D21" s="24"/>
      <c r="E21" s="24"/>
      <c r="F21" s="15">
        <f>F19+F20</f>
        <v>2947000</v>
      </c>
    </row>
    <row r="22" spans="1:8" x14ac:dyDescent="0.25">
      <c r="A22" s="24" t="s">
        <v>29</v>
      </c>
      <c r="B22" s="24"/>
      <c r="C22" s="24"/>
      <c r="D22" s="24"/>
      <c r="E22" s="24"/>
      <c r="F22" s="15">
        <f>ROUNDUP(F21*0.13,-3)</f>
        <v>384000</v>
      </c>
    </row>
    <row r="23" spans="1:8" x14ac:dyDescent="0.25">
      <c r="A23" s="25" t="s">
        <v>30</v>
      </c>
      <c r="B23" s="25"/>
      <c r="C23" s="25"/>
      <c r="D23" s="25"/>
      <c r="E23" s="25"/>
      <c r="F23" s="7">
        <f>F21+F22</f>
        <v>3331000</v>
      </c>
      <c r="H23" s="17">
        <f>F23*0.8</f>
        <v>2664800</v>
      </c>
    </row>
    <row r="24" spans="1:8" x14ac:dyDescent="0.25">
      <c r="H24" s="17">
        <f>F23*0.2</f>
        <v>666200</v>
      </c>
    </row>
    <row r="25" spans="1:8" x14ac:dyDescent="0.25">
      <c r="A25" s="2" t="s">
        <v>12</v>
      </c>
    </row>
    <row r="26" spans="1:8" x14ac:dyDescent="0.25">
      <c r="A26" s="2" t="s">
        <v>32</v>
      </c>
    </row>
    <row r="27" spans="1:8" x14ac:dyDescent="0.25">
      <c r="A27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22:E22"/>
    <mergeCell ref="A23:E23"/>
    <mergeCell ref="A19:E19"/>
    <mergeCell ref="A20:E20"/>
    <mergeCell ref="A21:E21"/>
  </mergeCells>
  <pageMargins left="0.7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488CF-BA0D-4676-90D2-7CB6065EF5F8}">
  <sheetPr>
    <pageSetUpPr fitToPage="1"/>
  </sheetPr>
  <dimension ref="A1:H26"/>
  <sheetViews>
    <sheetView zoomScaleNormal="100" workbookViewId="0">
      <selection activeCell="F22" sqref="F22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34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30000</v>
      </c>
      <c r="F8" s="6">
        <f>D8*E8</f>
        <v>30000</v>
      </c>
      <c r="G8">
        <f>F8/F20</f>
        <v>4.1782729805013928E-2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15000</v>
      </c>
      <c r="F9" s="6">
        <f t="shared" ref="F9:F17" si="0">D9*E9</f>
        <v>15000</v>
      </c>
      <c r="G9">
        <f>F9/F20</f>
        <v>2.0891364902506964E-2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(D17*18)/43560</f>
        <v>1.7450413223140495</v>
      </c>
      <c r="E10" s="5">
        <v>9000</v>
      </c>
      <c r="F10" s="6">
        <f t="shared" si="0"/>
        <v>15705.371900826445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422.3</v>
      </c>
      <c r="E11" s="5">
        <v>100</v>
      </c>
      <c r="F11" s="6">
        <f t="shared" si="0"/>
        <v>42230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169</v>
      </c>
      <c r="E12" s="5">
        <v>200</v>
      </c>
      <c r="F12" s="6">
        <f t="shared" si="0"/>
        <v>33800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42.300000000000004</v>
      </c>
      <c r="E13" s="5">
        <v>300</v>
      </c>
      <c r="F13" s="6">
        <f t="shared" si="0"/>
        <v>12690.000000000002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42.300000000000004</v>
      </c>
      <c r="E14" s="5">
        <v>400</v>
      </c>
      <c r="F14" s="6">
        <f t="shared" si="0"/>
        <v>16920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0.79981060606060606</v>
      </c>
      <c r="E15" s="5">
        <v>21600</v>
      </c>
      <c r="F15" s="6">
        <f t="shared" si="0"/>
        <v>17275.909090909092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7</v>
      </c>
      <c r="E16" s="5">
        <v>5000</v>
      </c>
      <c r="F16" s="6">
        <f t="shared" si="0"/>
        <v>35000</v>
      </c>
    </row>
    <row r="17" spans="1:8" x14ac:dyDescent="0.25">
      <c r="A17" s="3">
        <f t="shared" si="1"/>
        <v>10</v>
      </c>
      <c r="B17" s="3" t="s">
        <v>35</v>
      </c>
      <c r="C17" s="3" t="s">
        <v>10</v>
      </c>
      <c r="D17" s="4">
        <v>4223</v>
      </c>
      <c r="E17" s="5">
        <f>7*12</f>
        <v>84</v>
      </c>
      <c r="F17" s="6">
        <f t="shared" si="0"/>
        <v>354732</v>
      </c>
    </row>
    <row r="18" spans="1:8" x14ac:dyDescent="0.25">
      <c r="A18" s="26" t="s">
        <v>11</v>
      </c>
      <c r="B18" s="26"/>
      <c r="C18" s="26"/>
      <c r="D18" s="26"/>
      <c r="E18" s="26"/>
      <c r="F18" s="6">
        <f>ROUNDUP(SUM(F8:F17),-3)</f>
        <v>574000</v>
      </c>
    </row>
    <row r="19" spans="1:8" x14ac:dyDescent="0.25">
      <c r="A19" s="26" t="s">
        <v>31</v>
      </c>
      <c r="B19" s="26"/>
      <c r="C19" s="26"/>
      <c r="D19" s="26"/>
      <c r="E19" s="26"/>
      <c r="F19" s="6">
        <f>ROUNDUP(F18*0.25,-3)</f>
        <v>144000</v>
      </c>
    </row>
    <row r="20" spans="1:8" x14ac:dyDescent="0.25">
      <c r="A20" s="24" t="s">
        <v>24</v>
      </c>
      <c r="B20" s="24"/>
      <c r="C20" s="24"/>
      <c r="D20" s="24"/>
      <c r="E20" s="24"/>
      <c r="F20" s="15">
        <f>F18+F19</f>
        <v>718000</v>
      </c>
    </row>
    <row r="21" spans="1:8" x14ac:dyDescent="0.25">
      <c r="A21" s="24" t="s">
        <v>29</v>
      </c>
      <c r="B21" s="24"/>
      <c r="C21" s="24"/>
      <c r="D21" s="24"/>
      <c r="E21" s="24"/>
      <c r="F21" s="15">
        <f>ROUNDUP(F20*0.13,-3)</f>
        <v>94000</v>
      </c>
    </row>
    <row r="22" spans="1:8" x14ac:dyDescent="0.25">
      <c r="A22" s="25" t="s">
        <v>30</v>
      </c>
      <c r="B22" s="25"/>
      <c r="C22" s="25"/>
      <c r="D22" s="25"/>
      <c r="E22" s="25"/>
      <c r="F22" s="7">
        <f>F20+F21</f>
        <v>812000</v>
      </c>
      <c r="H22" s="16"/>
    </row>
    <row r="23" spans="1:8" x14ac:dyDescent="0.25">
      <c r="H23" s="17"/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21:E21"/>
    <mergeCell ref="A22:E22"/>
    <mergeCell ref="A18:E18"/>
    <mergeCell ref="A19:E19"/>
    <mergeCell ref="A20:E20"/>
  </mergeCells>
  <pageMargins left="0.7" right="0.7" top="0.75" bottom="0.75" header="0.3" footer="0.3"/>
  <pageSetup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E0B3-7217-4C73-8E82-E88E4EE5C815}">
  <sheetPr>
    <pageSetUpPr fitToPage="1"/>
  </sheetPr>
  <dimension ref="A1:H26"/>
  <sheetViews>
    <sheetView zoomScaleNormal="100" workbookViewId="0">
      <selection activeCell="F22" sqref="F22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39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22000</v>
      </c>
      <c r="F8" s="6">
        <f>D8*E8</f>
        <v>22000</v>
      </c>
      <c r="G8">
        <f>F8/F20</f>
        <v>4.1198501872659173E-2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11000</v>
      </c>
      <c r="F9" s="6">
        <f t="shared" ref="F9:F17" si="0">D9*E9</f>
        <v>11000</v>
      </c>
      <c r="G9">
        <f>F9/F20</f>
        <v>2.0599250936329586E-2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(D17*18)/43560</f>
        <v>1.3760330578512396</v>
      </c>
      <c r="E10" s="5">
        <v>9000</v>
      </c>
      <c r="F10" s="6">
        <f t="shared" si="0"/>
        <v>12384.297520661157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333</v>
      </c>
      <c r="E11" s="5">
        <v>100</v>
      </c>
      <c r="F11" s="6">
        <f t="shared" si="0"/>
        <v>33300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133.19999999999999</v>
      </c>
      <c r="E12" s="5">
        <v>200</v>
      </c>
      <c r="F12" s="6">
        <f t="shared" si="0"/>
        <v>26639.999999999996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33.299999999999997</v>
      </c>
      <c r="E13" s="5">
        <v>300</v>
      </c>
      <c r="F13" s="6">
        <f t="shared" si="0"/>
        <v>9990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33.299999999999997</v>
      </c>
      <c r="E14" s="5">
        <v>400</v>
      </c>
      <c r="F14" s="6">
        <f t="shared" si="0"/>
        <v>13319.999999999998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0.63068181818181823</v>
      </c>
      <c r="E15" s="5">
        <v>21600</v>
      </c>
      <c r="F15" s="6">
        <f t="shared" si="0"/>
        <v>13622.727272727274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8" x14ac:dyDescent="0.25">
      <c r="A17" s="3">
        <f t="shared" si="1"/>
        <v>10</v>
      </c>
      <c r="B17" s="3" t="s">
        <v>35</v>
      </c>
      <c r="C17" s="3" t="s">
        <v>10</v>
      </c>
      <c r="D17" s="4">
        <v>3330</v>
      </c>
      <c r="E17" s="5">
        <f>7*12</f>
        <v>84</v>
      </c>
      <c r="F17" s="6">
        <f t="shared" si="0"/>
        <v>279720</v>
      </c>
    </row>
    <row r="18" spans="1:8" x14ac:dyDescent="0.25">
      <c r="A18" s="26" t="s">
        <v>11</v>
      </c>
      <c r="B18" s="26"/>
      <c r="C18" s="26"/>
      <c r="D18" s="26"/>
      <c r="E18" s="26"/>
      <c r="F18" s="6">
        <f>ROUNDUP(SUM(F8:F17),-3)</f>
        <v>427000</v>
      </c>
    </row>
    <row r="19" spans="1:8" x14ac:dyDescent="0.25">
      <c r="A19" s="26" t="s">
        <v>31</v>
      </c>
      <c r="B19" s="26"/>
      <c r="C19" s="26"/>
      <c r="D19" s="26"/>
      <c r="E19" s="26"/>
      <c r="F19" s="6">
        <f>ROUNDUP(F18*0.25,-3)</f>
        <v>107000</v>
      </c>
    </row>
    <row r="20" spans="1:8" x14ac:dyDescent="0.25">
      <c r="A20" s="24" t="s">
        <v>24</v>
      </c>
      <c r="B20" s="24"/>
      <c r="C20" s="24"/>
      <c r="D20" s="24"/>
      <c r="E20" s="24"/>
      <c r="F20" s="15">
        <f>F18+F19</f>
        <v>534000</v>
      </c>
    </row>
    <row r="21" spans="1:8" x14ac:dyDescent="0.25">
      <c r="A21" s="24" t="s">
        <v>29</v>
      </c>
      <c r="B21" s="24"/>
      <c r="C21" s="24"/>
      <c r="D21" s="24"/>
      <c r="E21" s="24"/>
      <c r="F21" s="15">
        <f>ROUNDUP(F20*0.13,-3)</f>
        <v>70000</v>
      </c>
    </row>
    <row r="22" spans="1:8" x14ac:dyDescent="0.25">
      <c r="A22" s="25" t="s">
        <v>30</v>
      </c>
      <c r="B22" s="25"/>
      <c r="C22" s="25"/>
      <c r="D22" s="25"/>
      <c r="E22" s="25"/>
      <c r="F22" s="7">
        <f>F20+F21</f>
        <v>604000</v>
      </c>
      <c r="H22" s="18">
        <f>F22+'College Park SUP 12FT'!F23+'Kuykendahl SUP 12FT'!F22+'Panther Creek SUP 12FT'!F22</f>
        <v>7499000</v>
      </c>
    </row>
    <row r="23" spans="1:8" x14ac:dyDescent="0.25">
      <c r="H23" s="19">
        <f>ROUNDUP(H22*0.2,-3)</f>
        <v>1500000</v>
      </c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5754-046A-49FF-8709-1DD83FA93A04}">
  <dimension ref="A1:G29"/>
  <sheetViews>
    <sheetView zoomScaleNormal="100" workbookViewId="0">
      <selection activeCell="E10" sqref="E10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37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85000</v>
      </c>
      <c r="F8" s="6">
        <f>D8*E8</f>
        <v>85000</v>
      </c>
      <c r="G8">
        <f>F8/F20</f>
        <v>4.0284360189573459E-2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42500</v>
      </c>
      <c r="F9" s="6">
        <f t="shared" ref="F9:F17" si="0">D9*E9</f>
        <v>42500</v>
      </c>
      <c r="G9">
        <f>F9/F20</f>
        <v>2.014218009478673E-2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14</v>
      </c>
      <c r="D10" s="8">
        <f>(D17*16)/43560</f>
        <v>6.0499540863177224</v>
      </c>
      <c r="E10" s="5">
        <v>9000</v>
      </c>
      <c r="F10" s="6">
        <f t="shared" si="0"/>
        <v>54449.586776859498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ROUNDUP(16470/20,1)</f>
        <v>823.5</v>
      </c>
      <c r="E11" s="5">
        <v>100</v>
      </c>
      <c r="F11" s="6">
        <f t="shared" si="0"/>
        <v>82350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ROUNDUP(16470/40,1)</f>
        <v>411.8</v>
      </c>
      <c r="E12" s="5">
        <v>200</v>
      </c>
      <c r="F12" s="6">
        <f t="shared" si="0"/>
        <v>82360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ROUNDUP(16470/100,1)</f>
        <v>164.7</v>
      </c>
      <c r="E13" s="5">
        <v>300</v>
      </c>
      <c r="F13" s="6">
        <f t="shared" si="0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ROUNDUP(16470/100,1)</f>
        <v>164.7</v>
      </c>
      <c r="E14" s="5">
        <v>400</v>
      </c>
      <c r="F14" s="6">
        <f t="shared" si="0"/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3.1195075757575759</v>
      </c>
      <c r="E15" s="5">
        <v>21600</v>
      </c>
      <c r="F15" s="6">
        <f t="shared" si="0"/>
        <v>67381.363636363632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6" x14ac:dyDescent="0.25">
      <c r="A17" s="3">
        <f t="shared" si="1"/>
        <v>10</v>
      </c>
      <c r="B17" s="3" t="s">
        <v>38</v>
      </c>
      <c r="C17" s="3" t="s">
        <v>10</v>
      </c>
      <c r="D17" s="4">
        <f>6381+4638+4909+543</f>
        <v>16471</v>
      </c>
      <c r="E17" s="5">
        <f>7*10</f>
        <v>70</v>
      </c>
      <c r="F17" s="6">
        <f t="shared" si="0"/>
        <v>1152970</v>
      </c>
    </row>
    <row r="18" spans="1:6" x14ac:dyDescent="0.25">
      <c r="A18" s="26" t="s">
        <v>11</v>
      </c>
      <c r="B18" s="26"/>
      <c r="C18" s="26"/>
      <c r="D18" s="26"/>
      <c r="E18" s="26"/>
      <c r="F18" s="6">
        <f>ROUNDUP(SUM(F8:F17),-3)</f>
        <v>1688000</v>
      </c>
    </row>
    <row r="19" spans="1:6" x14ac:dyDescent="0.25">
      <c r="A19" s="26" t="s">
        <v>31</v>
      </c>
      <c r="B19" s="26"/>
      <c r="C19" s="26"/>
      <c r="D19" s="26"/>
      <c r="E19" s="26"/>
      <c r="F19" s="6">
        <f>ROUNDUP(F18*0.25,-3)</f>
        <v>422000</v>
      </c>
    </row>
    <row r="20" spans="1:6" x14ac:dyDescent="0.25">
      <c r="A20" s="24" t="s">
        <v>24</v>
      </c>
      <c r="B20" s="24"/>
      <c r="C20" s="24"/>
      <c r="D20" s="24"/>
      <c r="E20" s="24"/>
      <c r="F20" s="15">
        <f>F18+F19</f>
        <v>2110000</v>
      </c>
    </row>
    <row r="21" spans="1:6" x14ac:dyDescent="0.25">
      <c r="A21" s="24" t="s">
        <v>29</v>
      </c>
      <c r="B21" s="24"/>
      <c r="C21" s="24"/>
      <c r="D21" s="24"/>
      <c r="E21" s="24"/>
      <c r="F21" s="15">
        <f>ROUNDUP(F20*0.13,-3)</f>
        <v>275000</v>
      </c>
    </row>
    <row r="22" spans="1:6" x14ac:dyDescent="0.25">
      <c r="A22" s="25" t="s">
        <v>30</v>
      </c>
      <c r="B22" s="25"/>
      <c r="C22" s="25"/>
      <c r="D22" s="25"/>
      <c r="E22" s="25"/>
      <c r="F22" s="7">
        <f>F20+F21</f>
        <v>2385000</v>
      </c>
    </row>
    <row r="24" spans="1:6" x14ac:dyDescent="0.25">
      <c r="A24" s="2" t="s">
        <v>12</v>
      </c>
    </row>
    <row r="25" spans="1:6" x14ac:dyDescent="0.25">
      <c r="A25" s="2" t="s">
        <v>32</v>
      </c>
    </row>
    <row r="26" spans="1:6" x14ac:dyDescent="0.25">
      <c r="A26" s="2" t="s">
        <v>33</v>
      </c>
    </row>
    <row r="29" spans="1:6" x14ac:dyDescent="0.25">
      <c r="C29" s="14"/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15A11-08D1-4C14-B688-2FE21B39E502}">
  <dimension ref="A1:G27"/>
  <sheetViews>
    <sheetView zoomScaleNormal="100" workbookViewId="0">
      <selection activeCell="E10" sqref="E10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36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135000</v>
      </c>
      <c r="F8" s="6">
        <f>D8*E8</f>
        <v>135000</v>
      </c>
      <c r="G8">
        <f>F8/F21</f>
        <v>5.1664753157290473E-2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105000</v>
      </c>
      <c r="F9" s="6">
        <f t="shared" ref="F9:F18" si="0">D9*E9</f>
        <v>105000</v>
      </c>
      <c r="G9">
        <f>F9/F21</f>
        <v>4.0183696900114814E-2</v>
      </c>
    </row>
    <row r="10" spans="1:7" x14ac:dyDescent="0.25">
      <c r="A10" s="3">
        <f t="shared" ref="A10:A18" si="1">A9+1</f>
        <v>3</v>
      </c>
      <c r="B10" s="3" t="s">
        <v>17</v>
      </c>
      <c r="C10" s="3" t="s">
        <v>14</v>
      </c>
      <c r="D10" s="8">
        <f>(D17*16)/43560</f>
        <v>6.04811753902663</v>
      </c>
      <c r="E10" s="5">
        <v>9000</v>
      </c>
      <c r="F10" s="6">
        <f t="shared" si="0"/>
        <v>54433.057851239668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ROUNDUP(D17/20,1)</f>
        <v>823.3</v>
      </c>
      <c r="E11" s="5">
        <v>100</v>
      </c>
      <c r="F11" s="6">
        <f t="shared" si="0"/>
        <v>82330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ROUNDUP(D17/40,1)</f>
        <v>411.70000000000005</v>
      </c>
      <c r="E12" s="5">
        <v>200</v>
      </c>
      <c r="F12" s="6">
        <f t="shared" si="0"/>
        <v>82340.000000000015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164.7</v>
      </c>
      <c r="E13" s="5">
        <v>300</v>
      </c>
      <c r="F13" s="6">
        <f t="shared" si="0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164.7</v>
      </c>
      <c r="E14" s="5">
        <v>400</v>
      </c>
      <c r="F14" s="6">
        <f t="shared" si="0"/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3.1185606060606061</v>
      </c>
      <c r="E15" s="5">
        <v>21600</v>
      </c>
      <c r="F15" s="6">
        <f t="shared" si="0"/>
        <v>67360.909090909088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9</v>
      </c>
      <c r="E16" s="5">
        <v>5000</v>
      </c>
      <c r="F16" s="6">
        <f t="shared" si="0"/>
        <v>45000</v>
      </c>
    </row>
    <row r="17" spans="1:6" x14ac:dyDescent="0.25">
      <c r="A17" s="3">
        <f t="shared" si="1"/>
        <v>10</v>
      </c>
      <c r="B17" s="3" t="s">
        <v>38</v>
      </c>
      <c r="C17" s="3" t="s">
        <v>10</v>
      </c>
      <c r="D17" s="4">
        <v>16466</v>
      </c>
      <c r="E17" s="5">
        <f>7*10</f>
        <v>70</v>
      </c>
      <c r="F17" s="6">
        <f t="shared" si="0"/>
        <v>1152620</v>
      </c>
    </row>
    <row r="18" spans="1:6" ht="30" x14ac:dyDescent="0.25">
      <c r="A18" s="3">
        <f t="shared" si="1"/>
        <v>11</v>
      </c>
      <c r="B18" s="9" t="s">
        <v>20</v>
      </c>
      <c r="C18" s="10" t="s">
        <v>9</v>
      </c>
      <c r="D18" s="11">
        <v>1</v>
      </c>
      <c r="E18" s="12">
        <v>250000</v>
      </c>
      <c r="F18" s="13">
        <f t="shared" si="0"/>
        <v>250000</v>
      </c>
    </row>
    <row r="19" spans="1:6" x14ac:dyDescent="0.25">
      <c r="A19" s="26" t="s">
        <v>11</v>
      </c>
      <c r="B19" s="26"/>
      <c r="C19" s="26"/>
      <c r="D19" s="26"/>
      <c r="E19" s="26"/>
      <c r="F19" s="6">
        <f>ROUNDUP(SUM(F8:F18),-3)</f>
        <v>2090000</v>
      </c>
    </row>
    <row r="20" spans="1:6" x14ac:dyDescent="0.25">
      <c r="A20" s="26" t="s">
        <v>31</v>
      </c>
      <c r="B20" s="26"/>
      <c r="C20" s="26"/>
      <c r="D20" s="26"/>
      <c r="E20" s="26"/>
      <c r="F20" s="6">
        <f>ROUNDUP(F19*0.25,-3)</f>
        <v>523000</v>
      </c>
    </row>
    <row r="21" spans="1:6" x14ac:dyDescent="0.25">
      <c r="A21" s="24" t="s">
        <v>24</v>
      </c>
      <c r="B21" s="24"/>
      <c r="C21" s="24"/>
      <c r="D21" s="24"/>
      <c r="E21" s="24"/>
      <c r="F21" s="15">
        <f>F19+F20</f>
        <v>2613000</v>
      </c>
    </row>
    <row r="22" spans="1:6" x14ac:dyDescent="0.25">
      <c r="A22" s="24" t="s">
        <v>29</v>
      </c>
      <c r="B22" s="24"/>
      <c r="C22" s="24"/>
      <c r="D22" s="24"/>
      <c r="E22" s="24"/>
      <c r="F22" s="15">
        <f>ROUNDUP(F21*0.13,-3)</f>
        <v>340000</v>
      </c>
    </row>
    <row r="23" spans="1:6" x14ac:dyDescent="0.25">
      <c r="A23" s="25" t="s">
        <v>30</v>
      </c>
      <c r="B23" s="25"/>
      <c r="C23" s="25"/>
      <c r="D23" s="25"/>
      <c r="E23" s="25"/>
      <c r="F23" s="7">
        <f>F21+F22</f>
        <v>2953000</v>
      </c>
    </row>
    <row r="25" spans="1:6" x14ac:dyDescent="0.25">
      <c r="A25" s="2" t="s">
        <v>12</v>
      </c>
    </row>
    <row r="26" spans="1:6" x14ac:dyDescent="0.25">
      <c r="A26" s="2" t="s">
        <v>32</v>
      </c>
    </row>
    <row r="27" spans="1:6" x14ac:dyDescent="0.25">
      <c r="A27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9:E19"/>
    <mergeCell ref="A20:E20"/>
    <mergeCell ref="A21:E21"/>
    <mergeCell ref="A22:E22"/>
    <mergeCell ref="A23:E23"/>
  </mergeCells>
  <pageMargins left="0.7" right="0.7" top="0.75" bottom="0.75" header="0.3" footer="0.3"/>
  <pageSetup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6377-4AE8-4E50-B11F-330A998DEC8D}">
  <sheetPr>
    <pageSetUpPr fitToPage="1"/>
  </sheetPr>
  <dimension ref="A1:H26"/>
  <sheetViews>
    <sheetView zoomScaleNormal="100" workbookViewId="0">
      <selection activeCell="E10" sqref="E10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34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26000</v>
      </c>
      <c r="F8" s="6">
        <f>D8*E8</f>
        <v>26000</v>
      </c>
      <c r="G8">
        <f>F8/F20</f>
        <v>4.1009463722397478E-2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13000</v>
      </c>
      <c r="F9" s="6">
        <f t="shared" ref="F9:F17" si="0">D9*E9</f>
        <v>13000</v>
      </c>
      <c r="G9">
        <f>F9/F20</f>
        <v>2.0504731861198739E-2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(D17*16)/43560</f>
        <v>1.5511478420569329</v>
      </c>
      <c r="E10" s="5">
        <v>9000</v>
      </c>
      <c r="F10" s="6">
        <f t="shared" si="0"/>
        <v>13960.330578512396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422.3</v>
      </c>
      <c r="E11" s="5">
        <v>100</v>
      </c>
      <c r="F11" s="6">
        <f t="shared" si="0"/>
        <v>42230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169</v>
      </c>
      <c r="E12" s="5">
        <v>200</v>
      </c>
      <c r="F12" s="6">
        <f t="shared" si="0"/>
        <v>33800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42.300000000000004</v>
      </c>
      <c r="E13" s="5">
        <v>300</v>
      </c>
      <c r="F13" s="6">
        <f t="shared" si="0"/>
        <v>12690.000000000002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42.300000000000004</v>
      </c>
      <c r="E14" s="5">
        <v>400</v>
      </c>
      <c r="F14" s="6">
        <f t="shared" si="0"/>
        <v>16920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0.79981060606060606</v>
      </c>
      <c r="E15" s="5">
        <v>21600</v>
      </c>
      <c r="F15" s="6">
        <f t="shared" si="0"/>
        <v>17275.909090909092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7</v>
      </c>
      <c r="E16" s="5">
        <v>5000</v>
      </c>
      <c r="F16" s="6">
        <f t="shared" si="0"/>
        <v>35000</v>
      </c>
    </row>
    <row r="17" spans="1:8" x14ac:dyDescent="0.25">
      <c r="A17" s="3">
        <f t="shared" si="1"/>
        <v>10</v>
      </c>
      <c r="B17" s="3" t="s">
        <v>38</v>
      </c>
      <c r="C17" s="3" t="s">
        <v>10</v>
      </c>
      <c r="D17" s="4">
        <v>4223</v>
      </c>
      <c r="E17" s="5">
        <f>7*10</f>
        <v>70</v>
      </c>
      <c r="F17" s="6">
        <f t="shared" si="0"/>
        <v>295610</v>
      </c>
    </row>
    <row r="18" spans="1:8" x14ac:dyDescent="0.25">
      <c r="A18" s="26" t="s">
        <v>11</v>
      </c>
      <c r="B18" s="26"/>
      <c r="C18" s="26"/>
      <c r="D18" s="26"/>
      <c r="E18" s="26"/>
      <c r="F18" s="6">
        <f>ROUNDUP(SUM(F8:F17),-3)</f>
        <v>507000</v>
      </c>
    </row>
    <row r="19" spans="1:8" x14ac:dyDescent="0.25">
      <c r="A19" s="26" t="s">
        <v>31</v>
      </c>
      <c r="B19" s="26"/>
      <c r="C19" s="26"/>
      <c r="D19" s="26"/>
      <c r="E19" s="26"/>
      <c r="F19" s="6">
        <f>ROUNDUP(F18*0.25,-3)</f>
        <v>127000</v>
      </c>
    </row>
    <row r="20" spans="1:8" x14ac:dyDescent="0.25">
      <c r="A20" s="24" t="s">
        <v>24</v>
      </c>
      <c r="B20" s="24"/>
      <c r="C20" s="24"/>
      <c r="D20" s="24"/>
      <c r="E20" s="24"/>
      <c r="F20" s="15">
        <f>F18+F19</f>
        <v>634000</v>
      </c>
    </row>
    <row r="21" spans="1:8" x14ac:dyDescent="0.25">
      <c r="A21" s="24" t="s">
        <v>29</v>
      </c>
      <c r="B21" s="24"/>
      <c r="C21" s="24"/>
      <c r="D21" s="24"/>
      <c r="E21" s="24"/>
      <c r="F21" s="15">
        <f>ROUNDUP(F20*0.13,-3)</f>
        <v>83000</v>
      </c>
    </row>
    <row r="22" spans="1:8" x14ac:dyDescent="0.25">
      <c r="A22" s="25" t="s">
        <v>30</v>
      </c>
      <c r="B22" s="25"/>
      <c r="C22" s="25"/>
      <c r="D22" s="25"/>
      <c r="E22" s="25"/>
      <c r="F22" s="7">
        <f>F20+F21</f>
        <v>717000</v>
      </c>
      <c r="H22" s="16"/>
    </row>
    <row r="23" spans="1:8" x14ac:dyDescent="0.25">
      <c r="H23" s="17"/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125A8-B394-4225-BB4A-FBDE5BE5B49C}">
  <sheetPr>
    <pageSetUpPr fitToPage="1"/>
  </sheetPr>
  <dimension ref="A1:H26"/>
  <sheetViews>
    <sheetView zoomScaleNormal="100" workbookViewId="0">
      <selection activeCell="I38" sqref="I38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39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19500</v>
      </c>
      <c r="F8" s="6">
        <f>D8*E8</f>
        <v>19500</v>
      </c>
      <c r="G8">
        <f>F8/F20</f>
        <v>4.1489361702127657E-2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9750</v>
      </c>
      <c r="F9" s="6">
        <f t="shared" ref="F9:F17" si="0">D9*E9</f>
        <v>9750</v>
      </c>
      <c r="G9">
        <f>F9/F20</f>
        <v>2.0744680851063829E-2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(D17*16)/43560</f>
        <v>1.2231404958677685</v>
      </c>
      <c r="E10" s="5">
        <v>9000</v>
      </c>
      <c r="F10" s="6">
        <f t="shared" si="0"/>
        <v>11008.264462809917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333</v>
      </c>
      <c r="E11" s="5">
        <v>100</v>
      </c>
      <c r="F11" s="6">
        <f t="shared" si="0"/>
        <v>33300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133.19999999999999</v>
      </c>
      <c r="E12" s="5">
        <v>200</v>
      </c>
      <c r="F12" s="6">
        <f t="shared" si="0"/>
        <v>26639.999999999996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33.299999999999997</v>
      </c>
      <c r="E13" s="5">
        <v>300</v>
      </c>
      <c r="F13" s="6">
        <f t="shared" si="0"/>
        <v>9990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33.299999999999997</v>
      </c>
      <c r="E14" s="5">
        <v>400</v>
      </c>
      <c r="F14" s="6">
        <f t="shared" si="0"/>
        <v>13319.999999999998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0.63068181818181823</v>
      </c>
      <c r="E15" s="5">
        <v>21600</v>
      </c>
      <c r="F15" s="6">
        <f t="shared" si="0"/>
        <v>13622.727272727274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8" x14ac:dyDescent="0.25">
      <c r="A17" s="3">
        <f t="shared" si="1"/>
        <v>10</v>
      </c>
      <c r="B17" s="3" t="s">
        <v>38</v>
      </c>
      <c r="C17" s="3" t="s">
        <v>10</v>
      </c>
      <c r="D17" s="4">
        <v>3330</v>
      </c>
      <c r="E17" s="5">
        <f>7*10</f>
        <v>70</v>
      </c>
      <c r="F17" s="6">
        <f t="shared" si="0"/>
        <v>233100</v>
      </c>
    </row>
    <row r="18" spans="1:8" x14ac:dyDescent="0.25">
      <c r="A18" s="26" t="s">
        <v>11</v>
      </c>
      <c r="B18" s="26"/>
      <c r="C18" s="26"/>
      <c r="D18" s="26"/>
      <c r="E18" s="26"/>
      <c r="F18" s="6">
        <f>ROUNDUP(SUM(F8:F17),-3)</f>
        <v>376000</v>
      </c>
    </row>
    <row r="19" spans="1:8" x14ac:dyDescent="0.25">
      <c r="A19" s="26" t="s">
        <v>31</v>
      </c>
      <c r="B19" s="26"/>
      <c r="C19" s="26"/>
      <c r="D19" s="26"/>
      <c r="E19" s="26"/>
      <c r="F19" s="6">
        <f>ROUNDUP(F18*0.25,-3)</f>
        <v>94000</v>
      </c>
    </row>
    <row r="20" spans="1:8" x14ac:dyDescent="0.25">
      <c r="A20" s="24" t="s">
        <v>24</v>
      </c>
      <c r="B20" s="24"/>
      <c r="C20" s="24"/>
      <c r="D20" s="24"/>
      <c r="E20" s="24"/>
      <c r="F20" s="15">
        <f>F18+F19</f>
        <v>470000</v>
      </c>
    </row>
    <row r="21" spans="1:8" x14ac:dyDescent="0.25">
      <c r="A21" s="24" t="s">
        <v>29</v>
      </c>
      <c r="B21" s="24"/>
      <c r="C21" s="24"/>
      <c r="D21" s="24"/>
      <c r="E21" s="24"/>
      <c r="F21" s="15">
        <f>ROUNDUP(F20*0.13,-3)</f>
        <v>62000</v>
      </c>
    </row>
    <row r="22" spans="1:8" x14ac:dyDescent="0.25">
      <c r="A22" s="25" t="s">
        <v>30</v>
      </c>
      <c r="B22" s="25"/>
      <c r="C22" s="25"/>
      <c r="D22" s="25"/>
      <c r="E22" s="25"/>
      <c r="F22" s="7">
        <f>F20+F21</f>
        <v>532000</v>
      </c>
      <c r="H22" s="18">
        <f>F22+'College Park SUP 12FT'!F23+'Kuykendahl SUP 12FT'!F22+'Panther Creek SUP 10FT'!F22</f>
        <v>7332000</v>
      </c>
    </row>
    <row r="23" spans="1:8" x14ac:dyDescent="0.25">
      <c r="H23" s="19">
        <f>ROUNDUP(H22*0.2,-3)</f>
        <v>1467000</v>
      </c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D79E-11B5-4391-BA4F-20CDF8452C11}">
  <sheetPr>
    <pageSetUpPr fitToPage="1"/>
  </sheetPr>
  <dimension ref="A1:H24"/>
  <sheetViews>
    <sheetView zoomScaleNormal="100" workbookViewId="0">
      <selection activeCell="F22" sqref="F22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8.7109375" bestFit="1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8" x14ac:dyDescent="0.25">
      <c r="A1" s="28" t="s">
        <v>0</v>
      </c>
      <c r="B1" s="28"/>
      <c r="C1" s="28"/>
      <c r="D1" s="28"/>
      <c r="E1" s="28"/>
      <c r="F1" s="28"/>
    </row>
    <row r="2" spans="1:8" x14ac:dyDescent="0.25">
      <c r="A2" s="28" t="s">
        <v>1</v>
      </c>
      <c r="B2" s="28"/>
      <c r="C2" s="28"/>
      <c r="D2" s="28"/>
      <c r="E2" s="28"/>
      <c r="F2" s="28"/>
    </row>
    <row r="3" spans="1:8" x14ac:dyDescent="0.25">
      <c r="A3" s="28" t="s">
        <v>23</v>
      </c>
      <c r="B3" s="28"/>
      <c r="C3" s="28"/>
      <c r="D3" s="28"/>
      <c r="E3" s="28"/>
      <c r="F3" s="28"/>
    </row>
    <row r="4" spans="1:8" x14ac:dyDescent="0.25">
      <c r="A4" s="28" t="s">
        <v>2</v>
      </c>
      <c r="B4" s="28"/>
      <c r="C4" s="28"/>
      <c r="D4" s="28"/>
      <c r="E4" s="28"/>
      <c r="F4" s="28"/>
    </row>
    <row r="5" spans="1:8" x14ac:dyDescent="0.25">
      <c r="A5" s="27"/>
      <c r="B5" s="27"/>
      <c r="C5" s="27"/>
      <c r="D5" s="27"/>
      <c r="E5" s="27"/>
      <c r="F5" s="27"/>
    </row>
    <row r="6" spans="1:8" x14ac:dyDescent="0.25">
      <c r="A6" s="28" t="s">
        <v>44</v>
      </c>
      <c r="B6" s="28"/>
      <c r="C6" s="28"/>
      <c r="D6" s="28"/>
      <c r="E6" s="28"/>
      <c r="F6" s="28"/>
    </row>
    <row r="7" spans="1:8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8" x14ac:dyDescent="0.25">
      <c r="A8" s="3">
        <v>1</v>
      </c>
      <c r="B8" s="3" t="s">
        <v>21</v>
      </c>
      <c r="C8" s="3" t="s">
        <v>22</v>
      </c>
      <c r="D8" s="4">
        <v>1</v>
      </c>
      <c r="E8" s="5">
        <v>50000</v>
      </c>
      <c r="F8" s="6">
        <f>D8*E8</f>
        <v>50000</v>
      </c>
      <c r="G8" s="20">
        <f>F8/F18</f>
        <v>4.3706293706293704E-2</v>
      </c>
      <c r="H8" s="14">
        <v>0.05</v>
      </c>
    </row>
    <row r="9" spans="1:8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30000</v>
      </c>
      <c r="F9" s="6">
        <f t="shared" ref="F9:F14" si="0">D9*E9</f>
        <v>30000</v>
      </c>
      <c r="G9" s="20">
        <f>F9/F18</f>
        <v>2.6223776223776224E-2</v>
      </c>
      <c r="H9" s="14">
        <v>0.04</v>
      </c>
    </row>
    <row r="10" spans="1:8" x14ac:dyDescent="0.25">
      <c r="A10" s="3">
        <f t="shared" ref="A10:A15" si="1">A9+1</f>
        <v>3</v>
      </c>
      <c r="B10" s="3" t="s">
        <v>40</v>
      </c>
      <c r="C10" s="3" t="s">
        <v>41</v>
      </c>
      <c r="D10" s="4">
        <v>120</v>
      </c>
      <c r="E10" s="5">
        <v>12</v>
      </c>
      <c r="F10" s="6">
        <f t="shared" si="0"/>
        <v>1440</v>
      </c>
      <c r="G10" s="20" t="s">
        <v>50</v>
      </c>
    </row>
    <row r="11" spans="1:8" x14ac:dyDescent="0.25">
      <c r="A11" s="3">
        <f t="shared" si="1"/>
        <v>4</v>
      </c>
      <c r="B11" s="3" t="s">
        <v>49</v>
      </c>
      <c r="C11" s="3" t="s">
        <v>41</v>
      </c>
      <c r="D11" s="4">
        <v>120</v>
      </c>
      <c r="E11" s="5">
        <v>100</v>
      </c>
      <c r="F11" s="6">
        <f t="shared" si="0"/>
        <v>12000</v>
      </c>
      <c r="G11" s="21" t="s">
        <v>53</v>
      </c>
    </row>
    <row r="12" spans="1:8" x14ac:dyDescent="0.25">
      <c r="A12" s="3">
        <f t="shared" si="1"/>
        <v>5</v>
      </c>
      <c r="B12" s="3" t="s">
        <v>51</v>
      </c>
      <c r="C12" s="3" t="s">
        <v>10</v>
      </c>
      <c r="D12" s="4">
        <f>10*10</f>
        <v>100</v>
      </c>
      <c r="E12" s="5">
        <v>25</v>
      </c>
      <c r="F12" s="6">
        <f>D12*E12</f>
        <v>2500</v>
      </c>
      <c r="G12" s="20" t="s">
        <v>53</v>
      </c>
    </row>
    <row r="13" spans="1:8" x14ac:dyDescent="0.25">
      <c r="A13" s="3">
        <f t="shared" si="1"/>
        <v>6</v>
      </c>
      <c r="B13" s="3" t="s">
        <v>42</v>
      </c>
      <c r="C13" s="3" t="s">
        <v>10</v>
      </c>
      <c r="D13" s="4">
        <f>22415+22347</f>
        <v>44762</v>
      </c>
      <c r="E13" s="5">
        <v>3</v>
      </c>
      <c r="F13" s="6">
        <f t="shared" si="0"/>
        <v>134286</v>
      </c>
      <c r="G13" s="20" t="s">
        <v>47</v>
      </c>
    </row>
    <row r="14" spans="1:8" x14ac:dyDescent="0.25">
      <c r="A14" s="3">
        <f t="shared" si="1"/>
        <v>7</v>
      </c>
      <c r="B14" s="3" t="s">
        <v>43</v>
      </c>
      <c r="C14" s="3" t="s">
        <v>9</v>
      </c>
      <c r="D14" s="4">
        <f>ROUNDUP(D13/20,-1)</f>
        <v>2240</v>
      </c>
      <c r="E14" s="22">
        <v>60</v>
      </c>
      <c r="F14" s="6">
        <f t="shared" si="0"/>
        <v>134400</v>
      </c>
      <c r="G14" s="23" t="s">
        <v>54</v>
      </c>
    </row>
    <row r="15" spans="1:8" x14ac:dyDescent="0.25">
      <c r="A15" s="3">
        <f t="shared" si="1"/>
        <v>8</v>
      </c>
      <c r="B15" s="3" t="s">
        <v>45</v>
      </c>
      <c r="C15" s="3" t="s">
        <v>9</v>
      </c>
      <c r="D15" s="4">
        <v>11</v>
      </c>
      <c r="E15" s="5">
        <v>50000</v>
      </c>
      <c r="F15" s="6">
        <f>D15*E15</f>
        <v>550000</v>
      </c>
      <c r="G15" s="20" t="s">
        <v>52</v>
      </c>
    </row>
    <row r="16" spans="1:8" x14ac:dyDescent="0.25">
      <c r="A16" s="26" t="s">
        <v>11</v>
      </c>
      <c r="B16" s="26"/>
      <c r="C16" s="26"/>
      <c r="D16" s="26"/>
      <c r="E16" s="26"/>
      <c r="F16" s="6">
        <f>ROUNDUP(SUM(F8:F15),-3)</f>
        <v>915000</v>
      </c>
    </row>
    <row r="17" spans="1:8" x14ac:dyDescent="0.25">
      <c r="A17" s="26" t="s">
        <v>31</v>
      </c>
      <c r="B17" s="26"/>
      <c r="C17" s="26"/>
      <c r="D17" s="26"/>
      <c r="E17" s="26"/>
      <c r="F17" s="6">
        <f>ROUNDUP(F16*0.25,-3)</f>
        <v>229000</v>
      </c>
    </row>
    <row r="18" spans="1:8" x14ac:dyDescent="0.25">
      <c r="A18" s="24" t="s">
        <v>24</v>
      </c>
      <c r="B18" s="24"/>
      <c r="C18" s="24"/>
      <c r="D18" s="24"/>
      <c r="E18" s="24"/>
      <c r="F18" s="15">
        <f>F16+F17</f>
        <v>1144000</v>
      </c>
    </row>
    <row r="19" spans="1:8" x14ac:dyDescent="0.25">
      <c r="A19" s="24" t="s">
        <v>29</v>
      </c>
      <c r="B19" s="24"/>
      <c r="C19" s="24"/>
      <c r="D19" s="24"/>
      <c r="E19" s="24"/>
      <c r="F19" s="15">
        <f>ROUNDUP(F18*0.13,-3)</f>
        <v>149000</v>
      </c>
    </row>
    <row r="20" spans="1:8" x14ac:dyDescent="0.25">
      <c r="A20" s="25" t="s">
        <v>30</v>
      </c>
      <c r="B20" s="25"/>
      <c r="C20" s="25"/>
      <c r="D20" s="25"/>
      <c r="E20" s="25"/>
      <c r="F20" s="7">
        <f>F18+F19</f>
        <v>1293000</v>
      </c>
      <c r="H20" s="16"/>
    </row>
    <row r="21" spans="1:8" x14ac:dyDescent="0.25">
      <c r="H21" s="17"/>
    </row>
    <row r="22" spans="1:8" x14ac:dyDescent="0.25">
      <c r="A22" s="2" t="s">
        <v>12</v>
      </c>
    </row>
    <row r="23" spans="1:8" x14ac:dyDescent="0.25">
      <c r="A23" s="2" t="s">
        <v>32</v>
      </c>
    </row>
    <row r="24" spans="1:8" x14ac:dyDescent="0.25">
      <c r="A24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6:E16"/>
    <mergeCell ref="A17:E17"/>
    <mergeCell ref="A18:E18"/>
    <mergeCell ref="A19:E19"/>
    <mergeCell ref="A20:E20"/>
  </mergeCells>
  <pageMargins left="0.7" right="0.7" top="0.75" bottom="0.75" header="0.3" footer="0.3"/>
  <pageSetup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9063-CE37-4072-A39D-CDDC1364DB19}">
  <sheetPr>
    <pageSetUpPr fitToPage="1"/>
  </sheetPr>
  <dimension ref="A1:H26"/>
  <sheetViews>
    <sheetView zoomScaleNormal="100" workbookViewId="0">
      <selection activeCell="F22" sqref="F22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</row>
    <row r="2" spans="1:7" x14ac:dyDescent="0.25">
      <c r="A2" s="28" t="s">
        <v>1</v>
      </c>
      <c r="B2" s="28"/>
      <c r="C2" s="28"/>
      <c r="D2" s="28"/>
      <c r="E2" s="28"/>
      <c r="F2" s="28"/>
    </row>
    <row r="3" spans="1:7" x14ac:dyDescent="0.25">
      <c r="A3" s="28" t="s">
        <v>23</v>
      </c>
      <c r="B3" s="28"/>
      <c r="C3" s="28"/>
      <c r="D3" s="28"/>
      <c r="E3" s="28"/>
      <c r="F3" s="28"/>
    </row>
    <row r="4" spans="1:7" x14ac:dyDescent="0.25">
      <c r="A4" s="28" t="s">
        <v>2</v>
      </c>
      <c r="B4" s="28"/>
      <c r="C4" s="28"/>
      <c r="D4" s="28"/>
      <c r="E4" s="28"/>
      <c r="F4" s="28"/>
    </row>
    <row r="5" spans="1:7" x14ac:dyDescent="0.25">
      <c r="A5" s="27"/>
      <c r="B5" s="27"/>
      <c r="C5" s="27"/>
      <c r="D5" s="27"/>
      <c r="E5" s="27"/>
      <c r="F5" s="27"/>
    </row>
    <row r="6" spans="1:7" x14ac:dyDescent="0.25">
      <c r="A6" s="28" t="s">
        <v>46</v>
      </c>
      <c r="B6" s="28"/>
      <c r="C6" s="28"/>
      <c r="D6" s="28"/>
      <c r="E6" s="28"/>
      <c r="F6" s="28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150000</v>
      </c>
      <c r="F8" s="6">
        <f>D8*E8</f>
        <v>150000</v>
      </c>
      <c r="G8">
        <f>F8/F20</f>
        <v>4.1107152644560156E-2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75000</v>
      </c>
      <c r="F9" s="6">
        <f t="shared" ref="F9:F16" si="0">D9*E9</f>
        <v>75000</v>
      </c>
      <c r="G9">
        <f>F9/F20</f>
        <v>2.0553576322280078E-2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((D17*10)/43560)</f>
        <v>5.9453627180899904</v>
      </c>
      <c r="E10" s="5">
        <v>9000</v>
      </c>
      <c r="F10" s="6">
        <f t="shared" si="0"/>
        <v>53508.264462809915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ROUNDUP(D17/10,1)*0.25</f>
        <v>647.45000000000005</v>
      </c>
      <c r="E11" s="5">
        <v>100</v>
      </c>
      <c r="F11" s="6">
        <f t="shared" si="0"/>
        <v>64745.000000000007</v>
      </c>
      <c r="G11" t="s">
        <v>48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ROUNDUP(D17/25,1)*0.25</f>
        <v>259</v>
      </c>
      <c r="E12" s="5">
        <v>200</v>
      </c>
      <c r="F12" s="6">
        <f t="shared" si="0"/>
        <v>51800</v>
      </c>
      <c r="G12" t="s">
        <v>48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ROUNDUP(D17/100,1)*0.25</f>
        <v>64.75</v>
      </c>
      <c r="E13" s="5">
        <v>300</v>
      </c>
      <c r="F13" s="6">
        <f t="shared" si="0"/>
        <v>19425</v>
      </c>
      <c r="G13" t="s">
        <v>48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ROUNDUP(D17/100,1)*0.25</f>
        <v>64.75</v>
      </c>
      <c r="E14" s="5">
        <v>400</v>
      </c>
      <c r="F14" s="6">
        <f t="shared" si="0"/>
        <v>25900</v>
      </c>
      <c r="G14" t="s">
        <v>48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(D17/5280)*0.25</f>
        <v>1.2262310606060607</v>
      </c>
      <c r="E15" s="5">
        <v>21600</v>
      </c>
      <c r="F15" s="6">
        <f t="shared" si="0"/>
        <v>26486.590909090912</v>
      </c>
      <c r="G15" t="s">
        <v>48</v>
      </c>
    </row>
    <row r="16" spans="1:7" x14ac:dyDescent="0.25">
      <c r="A16" s="3">
        <f t="shared" si="1"/>
        <v>9</v>
      </c>
      <c r="B16" s="3" t="s">
        <v>40</v>
      </c>
      <c r="C16" s="3" t="s">
        <v>41</v>
      </c>
      <c r="D16" s="4">
        <f>(D17*8)/9</f>
        <v>23020.444444444445</v>
      </c>
      <c r="E16" s="5">
        <v>12</v>
      </c>
      <c r="F16" s="6">
        <f t="shared" si="0"/>
        <v>276245.33333333337</v>
      </c>
    </row>
    <row r="17" spans="1:8" x14ac:dyDescent="0.25">
      <c r="A17" s="3">
        <f t="shared" si="1"/>
        <v>10</v>
      </c>
      <c r="B17" s="3" t="s">
        <v>35</v>
      </c>
      <c r="C17" s="3" t="s">
        <v>10</v>
      </c>
      <c r="D17" s="4">
        <v>25898</v>
      </c>
      <c r="E17" s="5">
        <f>7*12</f>
        <v>84</v>
      </c>
      <c r="F17" s="6">
        <f>D17*E17</f>
        <v>2175432</v>
      </c>
    </row>
    <row r="18" spans="1:8" x14ac:dyDescent="0.25">
      <c r="A18" s="26" t="s">
        <v>11</v>
      </c>
      <c r="B18" s="26"/>
      <c r="C18" s="26"/>
      <c r="D18" s="26"/>
      <c r="E18" s="26"/>
      <c r="F18" s="6">
        <f>ROUNDUP(SUM(F8:F17),-3)</f>
        <v>2919000</v>
      </c>
    </row>
    <row r="19" spans="1:8" x14ac:dyDescent="0.25">
      <c r="A19" s="26" t="s">
        <v>31</v>
      </c>
      <c r="B19" s="26"/>
      <c r="C19" s="26"/>
      <c r="D19" s="26"/>
      <c r="E19" s="26"/>
      <c r="F19" s="6">
        <f>ROUNDUP(F18*0.25,-3)</f>
        <v>730000</v>
      </c>
    </row>
    <row r="20" spans="1:8" x14ac:dyDescent="0.25">
      <c r="A20" s="24" t="s">
        <v>24</v>
      </c>
      <c r="B20" s="24"/>
      <c r="C20" s="24"/>
      <c r="D20" s="24"/>
      <c r="E20" s="24"/>
      <c r="F20" s="15">
        <f>F18+F19</f>
        <v>3649000</v>
      </c>
    </row>
    <row r="21" spans="1:8" x14ac:dyDescent="0.25">
      <c r="A21" s="24" t="s">
        <v>29</v>
      </c>
      <c r="B21" s="24"/>
      <c r="C21" s="24"/>
      <c r="D21" s="24"/>
      <c r="E21" s="24"/>
      <c r="F21" s="15">
        <f>ROUNDUP(F20*0.13,-3)</f>
        <v>475000</v>
      </c>
    </row>
    <row r="22" spans="1:8" x14ac:dyDescent="0.25">
      <c r="A22" s="25" t="s">
        <v>30</v>
      </c>
      <c r="B22" s="25"/>
      <c r="C22" s="25"/>
      <c r="D22" s="25"/>
      <c r="E22" s="25"/>
      <c r="F22" s="7">
        <f>F20+F21</f>
        <v>4124000</v>
      </c>
      <c r="H22" s="16"/>
    </row>
    <row r="23" spans="1:8" x14ac:dyDescent="0.25">
      <c r="H23" s="17"/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Kuykendahl SUP 12FT</vt:lpstr>
      <vt:lpstr>College Park SUP 12FT</vt:lpstr>
      <vt:lpstr>Panther Creek SUP 12FT</vt:lpstr>
      <vt:lpstr>School Access Gap SUP 12FT</vt:lpstr>
      <vt:lpstr>Kuykendahl SUP 10ft</vt:lpstr>
      <vt:lpstr>College Park SUP 10FT</vt:lpstr>
      <vt:lpstr>Panther Creek SUP 10FT</vt:lpstr>
      <vt:lpstr>School Access Gap SUP 10FT</vt:lpstr>
      <vt:lpstr>Lake Woodlands BL</vt:lpstr>
      <vt:lpstr>Lake Woodlands SUP</vt:lpstr>
      <vt:lpstr>'Lake Woodlands BL'!Print_Area</vt:lpstr>
      <vt:lpstr>'Lake Woodlands SUP'!Print_Area</vt:lpstr>
      <vt:lpstr>'Panther Creek SUP 10FT'!Print_Area</vt:lpstr>
      <vt:lpstr>'Panther Creek SUP 12FT'!Print_Area</vt:lpstr>
      <vt:lpstr>'School Access Gap SUP 10FT'!Print_Area</vt:lpstr>
      <vt:lpstr>'School Access Gap SUP 12FT'!Print_Area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Raine</dc:creator>
  <cp:lastModifiedBy>Mariana Raschke</cp:lastModifiedBy>
  <cp:lastPrinted>2018-09-14T14:54:45Z</cp:lastPrinted>
  <dcterms:created xsi:type="dcterms:W3CDTF">2018-09-11T19:13:18Z</dcterms:created>
  <dcterms:modified xsi:type="dcterms:W3CDTF">2018-10-17T21:25:06Z</dcterms:modified>
</cp:coreProperties>
</file>